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93" sheetId="1" r:id="rId1"/>
    <sheet name="Кузнецкая 93(2019)" sheetId="2" r:id="rId2"/>
    <sheet name="Кузнецкая 93(2020)" sheetId="3" r:id="rId3"/>
    <sheet name="Кузнецкая 93(2021)" sheetId="4" r:id="rId4"/>
    <sheet name="Кузнецкая 93(2022)" sheetId="5" r:id="rId5"/>
    <sheet name="Кузнецкая 9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93'!#REF!,'Кузнецкая 93'!#REF!</definedName>
    <definedName name="Z_6E36EA37_049E_4FAE_B719_2847CD16F858_.wvu.Rows" localSheetId="0" hidden="1">'Кузнецкая 93'!$42:$45</definedName>
    <definedName name="Z_73C0D023_21BD_4441_8EFA_957546C15799_.wvu.Cols" localSheetId="0" hidden="1">'Кузнецкая 93'!#REF!,'Кузнецкая 93'!#REF!</definedName>
    <definedName name="Z_73C0D023_21BD_4441_8EFA_957546C15799_.wvu.Rows" localSheetId="0" hidden="1">'Кузнецкая 93'!$42:$45</definedName>
    <definedName name="_xlnm.Print_Area" localSheetId="0">'Кузнецкая 93'!$A$1:$G$60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/>
  <c r="G9" i="4"/>
  <c r="F9" i="4"/>
  <c r="E9" i="4"/>
  <c r="F40" i="4"/>
  <c r="G8" i="4"/>
  <c r="G6" i="4"/>
  <c r="A2" i="4"/>
  <c r="F58" i="4"/>
  <c r="F57" i="4"/>
  <c r="F52" i="4"/>
  <c r="G21" i="4"/>
  <c r="F21" i="4"/>
  <c r="E21" i="4"/>
  <c r="G16" i="4"/>
  <c r="F16" i="4"/>
  <c r="E16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<sst xmlns="http://schemas.openxmlformats.org/spreadsheetml/2006/main" count="374" uniqueCount="97">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</sst>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1">
          <cell r="W351">
            <v>4345.1554715485954</v>
          </cell>
          <cell r="X351">
            <v>867.97840112377469</v>
          </cell>
          <cell r="Y351">
            <v>5679.3273000000008</v>
          </cell>
          <cell r="AA351">
            <v>6489</v>
          </cell>
          <cell r="AB351">
            <v>2266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576.80000000000007</v>
          </cell>
          <cell r="AN351">
            <v>13829.81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Y351">
            <v>15419.641413769847</v>
          </cell>
          <cell r="BB351">
            <v>0</v>
          </cell>
          <cell r="BC351">
            <v>0</v>
          </cell>
          <cell r="CN351">
            <v>1948.5132983114149</v>
          </cell>
          <cell r="CO351">
            <v>399.36023067071505</v>
          </cell>
          <cell r="CP351">
            <v>0</v>
          </cell>
          <cell r="DB351">
            <v>0</v>
          </cell>
          <cell r="DG351">
            <v>1664.2586347018914</v>
          </cell>
          <cell r="DU351">
            <v>8999.8961641093629</v>
          </cell>
          <cell r="DV351">
            <v>1911.7630667338096</v>
          </cell>
          <cell r="DW351">
            <v>3862.5</v>
          </cell>
          <cell r="EK351">
            <v>0</v>
          </cell>
          <cell r="EQ351">
            <v>7441.0529039546436</v>
          </cell>
          <cell r="FB351">
            <v>32797.434394248623</v>
          </cell>
          <cell r="FC351">
            <v>6707.2835039913107</v>
          </cell>
          <cell r="FD351">
            <v>252.96</v>
          </cell>
          <cell r="FL351">
            <v>0</v>
          </cell>
          <cell r="FS351">
            <v>24318.868993735188</v>
          </cell>
          <cell r="FX351">
            <v>6194.6035211928875</v>
          </cell>
          <cell r="FY351">
            <v>1262.3081701901733</v>
          </cell>
          <cell r="FZ351">
            <v>0</v>
          </cell>
          <cell r="GG351">
            <v>4.2840000000000007</v>
          </cell>
          <cell r="GL351">
            <v>4051.9108903125707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1">
          <cell r="W351">
            <v>2052.0950696920981</v>
          </cell>
          <cell r="X351">
            <v>630.9025472172292</v>
          </cell>
          <cell r="Y351">
            <v>11.9892</v>
          </cell>
          <cell r="AK351">
            <v>0</v>
          </cell>
          <cell r="AV351">
            <v>0</v>
          </cell>
          <cell r="AY351">
            <v>9477.4663892012995</v>
          </cell>
          <cell r="BB351">
            <v>0</v>
          </cell>
          <cell r="BM351">
            <v>0</v>
          </cell>
          <cell r="BN351">
            <v>0</v>
          </cell>
          <cell r="CN351">
            <v>2237.2968203869468</v>
          </cell>
          <cell r="CO351">
            <v>693.56201431995328</v>
          </cell>
          <cell r="CP351">
            <v>0</v>
          </cell>
          <cell r="DB351">
            <v>0</v>
          </cell>
          <cell r="DG351">
            <v>3234.1913766507178</v>
          </cell>
          <cell r="DU351">
            <v>7533.8826110939772</v>
          </cell>
          <cell r="DV351">
            <v>2320.3718655542966</v>
          </cell>
          <cell r="DW351">
            <v>0</v>
          </cell>
          <cell r="EL351">
            <v>0</v>
          </cell>
          <cell r="EQ351">
            <v>6774.9273936876125</v>
          </cell>
          <cell r="FB351">
            <v>33146.130542174054</v>
          </cell>
          <cell r="FC351">
            <v>10086.831957313769</v>
          </cell>
          <cell r="FD351">
            <v>120.87</v>
          </cell>
          <cell r="FL351">
            <v>0</v>
          </cell>
          <cell r="FS351">
            <v>19483.241849601607</v>
          </cell>
          <cell r="FX351">
            <v>1651.9207765313877</v>
          </cell>
          <cell r="FY351">
            <v>502.10666536719668</v>
          </cell>
          <cell r="FZ351">
            <v>0</v>
          </cell>
          <cell r="GG351">
            <v>4.4063999999999997</v>
          </cell>
          <cell r="GL351">
            <v>950.91743413780819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1">
          <cell r="W351">
            <v>13027.936147189017</v>
          </cell>
          <cell r="X351">
            <v>3662.4447470904543</v>
          </cell>
          <cell r="Y351">
            <v>2085.6058000000003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2266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Y351">
            <v>57606.439362630554</v>
          </cell>
          <cell r="BB351">
            <v>0</v>
          </cell>
          <cell r="BC351">
            <v>0</v>
          </cell>
          <cell r="BM351">
            <v>0</v>
          </cell>
          <cell r="CN351">
            <v>2026.2989321708028</v>
          </cell>
          <cell r="CO351">
            <v>628.15266897294896</v>
          </cell>
          <cell r="CP351">
            <v>0</v>
          </cell>
          <cell r="DB351">
            <v>0</v>
          </cell>
          <cell r="DF351">
            <v>1845.5262575324637</v>
          </cell>
          <cell r="DU351">
            <v>6074.0273545579912</v>
          </cell>
          <cell r="DV351">
            <v>1365.0502496952929</v>
          </cell>
          <cell r="DW351">
            <v>1359.6000000000001</v>
          </cell>
          <cell r="EK351">
            <v>0</v>
          </cell>
          <cell r="EP351">
            <v>5087.7704241098181</v>
          </cell>
          <cell r="FB351">
            <v>11601.464262335561</v>
          </cell>
          <cell r="FC351">
            <v>3135.7828552150304</v>
          </cell>
          <cell r="FD351">
            <v>1179.8646000000001</v>
          </cell>
          <cell r="FE351">
            <v>0</v>
          </cell>
          <cell r="FL351">
            <v>0</v>
          </cell>
          <cell r="FS351">
            <v>6738.4748382887428</v>
          </cell>
          <cell r="FX351">
            <v>3554.0991163449421</v>
          </cell>
          <cell r="FY351">
            <v>945.0585093334106</v>
          </cell>
          <cell r="FZ351">
            <v>165.24</v>
          </cell>
          <cell r="GG351">
            <v>102.816</v>
          </cell>
          <cell r="GL351">
            <v>1881.7687906288324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51">
          <cell r="W351">
            <v>613.9704213520962</v>
          </cell>
          <cell r="X351">
            <v>147.97395072771411</v>
          </cell>
          <cell r="Y351">
            <v>0</v>
          </cell>
          <cell r="AV351">
            <v>0</v>
          </cell>
          <cell r="AY351">
            <v>2310.0868610961788</v>
          </cell>
          <cell r="BM351">
            <v>576.80000000000007</v>
          </cell>
          <cell r="BN351">
            <v>0</v>
          </cell>
          <cell r="BO351">
            <v>0</v>
          </cell>
          <cell r="BP351">
            <v>0</v>
          </cell>
          <cell r="CN351">
            <v>2191.042434563089</v>
          </cell>
          <cell r="CO351">
            <v>610.65932690852708</v>
          </cell>
          <cell r="CP351">
            <v>0</v>
          </cell>
          <cell r="DB351">
            <v>0</v>
          </cell>
          <cell r="DG351">
            <v>1977.5189108934846</v>
          </cell>
          <cell r="DL351">
            <v>5208.5555000000004</v>
          </cell>
          <cell r="DP351">
            <v>0</v>
          </cell>
          <cell r="DT351">
            <v>16.109200000000001</v>
          </cell>
          <cell r="DU351">
            <v>17768.824564616207</v>
          </cell>
          <cell r="DV351">
            <v>3950.1526229665169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P351">
            <v>9089.1285082653267</v>
          </cell>
          <cell r="EU351">
            <v>19382.09</v>
          </cell>
          <cell r="EW351">
            <v>1695.4680000000003</v>
          </cell>
          <cell r="EY351">
            <v>0</v>
          </cell>
          <cell r="FA351">
            <v>0</v>
          </cell>
          <cell r="FL351">
            <v>0</v>
          </cell>
          <cell r="FS351">
            <v>0</v>
          </cell>
          <cell r="FV351">
            <v>23845.38</v>
          </cell>
          <cell r="FZ351">
            <v>199.31159999999997</v>
          </cell>
          <cell r="GG351">
            <v>10.003499999999999</v>
          </cell>
          <cell r="GL35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51">
          <cell r="W351">
            <v>6.9680827061525248</v>
          </cell>
          <cell r="X351">
            <v>1.7825307970849888</v>
          </cell>
          <cell r="Y351">
            <v>113.2176</v>
          </cell>
          <cell r="AV351">
            <v>2.4934667118938468E-10</v>
          </cell>
          <cell r="AW351">
            <v>0</v>
          </cell>
          <cell r="AY351">
            <v>6.3753313363150825</v>
          </cell>
          <cell r="CQ351">
            <v>3764.4109862867026</v>
          </cell>
          <cell r="CR351">
            <v>913.38243772351439</v>
          </cell>
          <cell r="CS351">
            <v>1650.0289323630332</v>
          </cell>
          <cell r="DE351">
            <v>0</v>
          </cell>
          <cell r="DI351">
            <v>2959.7018072638434</v>
          </cell>
          <cell r="DX351">
            <v>29879.833500028744</v>
          </cell>
          <cell r="DY351">
            <v>6888.8320871218539</v>
          </cell>
          <cell r="DZ351">
            <v>1558.3530000000001</v>
          </cell>
          <cell r="ET351">
            <v>0</v>
          </cell>
          <cell r="EU351">
            <v>17510.301261066212</v>
          </cell>
          <cell r="EX351">
            <v>0</v>
          </cell>
          <cell r="EY351">
            <v>0</v>
          </cell>
          <cell r="EZ351">
            <v>0</v>
          </cell>
          <cell r="FB351">
            <v>0</v>
          </cell>
          <cell r="FQ351">
            <v>6632.9999999999991</v>
          </cell>
          <cell r="FR351">
            <v>0</v>
          </cell>
          <cell r="GH351">
            <v>43227.47</v>
          </cell>
          <cell r="GK351">
            <v>8.1404999999999994</v>
          </cell>
          <cell r="GL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51">
          <cell r="CQ351">
            <v>1033.8621828744958</v>
          </cell>
          <cell r="CR351">
            <v>254.01114917115501</v>
          </cell>
          <cell r="CS351">
            <v>350.97091028640278</v>
          </cell>
          <cell r="DI351">
            <v>769.37091444927319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1">
          <cell r="W351">
            <v>26.021121423717862</v>
          </cell>
          <cell r="X351">
            <v>6.2113010258137438</v>
          </cell>
          <cell r="Y351">
            <v>126.072</v>
          </cell>
          <cell r="AV351">
            <v>2.5642711206512057E-10</v>
          </cell>
          <cell r="AW351">
            <v>0</v>
          </cell>
          <cell r="AX351">
            <v>31.495667654195909</v>
          </cell>
          <cell r="CT351">
            <v>6289.5278333333335</v>
          </cell>
          <cell r="ED351">
            <v>21296.34</v>
          </cell>
          <cell r="EE351">
            <v>0</v>
          </cell>
          <cell r="EF351">
            <v>0</v>
          </cell>
          <cell r="EG351">
            <v>0</v>
          </cell>
          <cell r="FA351">
            <v>0</v>
          </cell>
          <cell r="FB351">
            <v>0</v>
          </cell>
          <cell r="FE351">
            <v>0</v>
          </cell>
          <cell r="FF351">
            <v>0</v>
          </cell>
          <cell r="FH351">
            <v>0</v>
          </cell>
          <cell r="FX351">
            <v>36052.364999999998</v>
          </cell>
          <cell r="FY351">
            <v>0</v>
          </cell>
          <cell r="GO351">
            <v>96273.19</v>
          </cell>
          <cell r="GP351">
            <v>39879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8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353590.98000000004</v>
      </c>
      <c r="F9" s="16">
        <f t="shared" ref="F9:G9" si="0">SUM(F10:F14)</f>
        <v>274008.80000000005</v>
      </c>
      <c r="G9" s="16">
        <f t="shared" si="0"/>
        <v>209238.46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217767.59</v>
      </c>
      <c r="F10" s="17">
        <v>174275.32</v>
      </c>
      <c r="G10" s="17">
        <v>124272.35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7"/>
    </row>
    <row r="12" spans="1:8" ht="13.9" customHeight="1" x14ac:dyDescent="0.25">
      <c r="A12" s="100" t="s">
        <v>11</v>
      </c>
      <c r="B12" s="101"/>
      <c r="C12" s="101"/>
      <c r="D12" s="102"/>
      <c r="E12" s="17">
        <v>22070.79</v>
      </c>
      <c r="F12" s="17">
        <v>15607.25</v>
      </c>
      <c r="G12" s="17">
        <v>14832.69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46793.27</v>
      </c>
      <c r="F13" s="17">
        <v>31991.07</v>
      </c>
      <c r="G13" s="17">
        <v>33729.68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66959.33</v>
      </c>
      <c r="F14" s="17">
        <v>52135.16</v>
      </c>
      <c r="G14" s="17">
        <v>36403.74</v>
      </c>
    </row>
    <row r="15" spans="1:8" ht="15.75" x14ac:dyDescent="0.25">
      <c r="A15" s="103" t="s">
        <v>41</v>
      </c>
      <c r="B15" s="104"/>
      <c r="C15" s="104"/>
      <c r="D15" s="105"/>
      <c r="E15" s="16">
        <f>SUM(E16:E19)</f>
        <v>45521.46</v>
      </c>
      <c r="F15" s="16">
        <f t="shared" ref="F15:G15" si="1">SUM(F16:F19)</f>
        <v>38261.910000000003</v>
      </c>
      <c r="G15" s="16">
        <f t="shared" si="1"/>
        <v>23879.770000000004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39381</v>
      </c>
      <c r="F16" s="17">
        <v>33158.639999999999</v>
      </c>
      <c r="G16" s="17">
        <v>21813.65</v>
      </c>
    </row>
    <row r="17" spans="1:13" ht="15.75" x14ac:dyDescent="0.25">
      <c r="A17" s="93" t="s">
        <v>44</v>
      </c>
      <c r="B17" s="93"/>
      <c r="C17" s="93"/>
      <c r="D17" s="93"/>
      <c r="E17" s="17">
        <v>295.32</v>
      </c>
      <c r="F17" s="17">
        <v>248.66</v>
      </c>
      <c r="G17" s="18">
        <v>118.33</v>
      </c>
    </row>
    <row r="18" spans="1:13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13" ht="15.75" x14ac:dyDescent="0.25">
      <c r="A19" s="93" t="s">
        <v>46</v>
      </c>
      <c r="B19" s="93"/>
      <c r="C19" s="93"/>
      <c r="D19" s="93"/>
      <c r="E19" s="17">
        <v>5845.14</v>
      </c>
      <c r="F19" s="17">
        <v>4854.6099999999997</v>
      </c>
      <c r="G19" s="18">
        <v>1947.79</v>
      </c>
    </row>
    <row r="20" spans="1:13" ht="15.75" x14ac:dyDescent="0.25">
      <c r="A20" s="92" t="s">
        <v>14</v>
      </c>
      <c r="B20" s="92"/>
      <c r="C20" s="92"/>
      <c r="D20" s="92"/>
      <c r="E20" s="17"/>
      <c r="F20" s="17"/>
      <c r="G20" s="18"/>
    </row>
    <row r="21" spans="1:13" ht="15.75" x14ac:dyDescent="0.25">
      <c r="A21" s="93" t="s">
        <v>15</v>
      </c>
      <c r="B21" s="93"/>
      <c r="C21" s="93"/>
      <c r="D21" s="93"/>
      <c r="E21" s="17"/>
      <c r="F21" s="17"/>
      <c r="G21" s="18"/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3" ht="15.75" x14ac:dyDescent="0.25">
      <c r="A24" s="65" t="s">
        <v>52</v>
      </c>
      <c r="B24" s="65"/>
      <c r="C24" s="65"/>
      <c r="D24" s="65"/>
      <c r="E24" s="65"/>
      <c r="F24" s="17">
        <v>-426038.40334835969</v>
      </c>
      <c r="G24" s="19"/>
    </row>
    <row r="25" spans="1:13" ht="15.75" customHeight="1" x14ac:dyDescent="0.2">
      <c r="A25" s="81" t="s">
        <v>30</v>
      </c>
      <c r="B25" s="82"/>
      <c r="C25" s="82"/>
      <c r="D25" s="82"/>
      <c r="E25" s="83"/>
      <c r="F25" s="77">
        <f>SUM(F27:F31)</f>
        <v>48896.912586442209</v>
      </c>
    </row>
    <row r="26" spans="1:13" ht="28.5" customHeight="1" x14ac:dyDescent="0.2">
      <c r="A26" s="84"/>
      <c r="B26" s="85"/>
      <c r="C26" s="85"/>
      <c r="D26" s="85"/>
      <c r="E26" s="86"/>
      <c r="F26" s="78"/>
    </row>
    <row r="27" spans="1:13" ht="15.75" hidden="1" x14ac:dyDescent="0.25">
      <c r="A27" s="64" t="s">
        <v>16</v>
      </c>
      <c r="B27" s="75"/>
      <c r="C27" s="75"/>
      <c r="D27" s="75"/>
      <c r="E27" s="76"/>
      <c r="F27" s="25">
        <f>'[1]УК ВР декабрь нар'!W351</f>
        <v>4345.1554715485954</v>
      </c>
      <c r="M27" s="32"/>
    </row>
    <row r="28" spans="1:13" ht="15.75" hidden="1" x14ac:dyDescent="0.25">
      <c r="A28" s="64" t="s">
        <v>31</v>
      </c>
      <c r="B28" s="75"/>
      <c r="C28" s="75"/>
      <c r="D28" s="75"/>
      <c r="E28" s="76"/>
      <c r="F28" s="25">
        <f>'[1]УК ВР декабрь нар'!X351</f>
        <v>867.97840112377469</v>
      </c>
    </row>
    <row r="29" spans="1:13" ht="15.75" hidden="1" x14ac:dyDescent="0.25">
      <c r="A29" s="64" t="s">
        <v>18</v>
      </c>
      <c r="B29" s="75"/>
      <c r="C29" s="75"/>
      <c r="D29" s="75"/>
      <c r="E29" s="76"/>
      <c r="F29" s="25">
        <f>'[1]УК ВР декабрь нар'!Y351</f>
        <v>5679.3273000000008</v>
      </c>
    </row>
    <row r="30" spans="1:13" ht="15.75" hidden="1" x14ac:dyDescent="0.25">
      <c r="A30" s="64" t="s">
        <v>19</v>
      </c>
      <c r="B30" s="75"/>
      <c r="C30" s="75"/>
      <c r="D30" s="75"/>
      <c r="E30" s="76"/>
      <c r="F30" s="25">
        <f>'[1]УК ВР декабрь нар'!AA351+'[1]УК ВР декабрь нар'!AB351+'[1]УК ВР декабрь нар'!AC351+'[1]УК ВР декабрь нар'!AD351+'[1]УК ВР декабрь нар'!AE351+'[1]УК ВР декабрь нар'!AF351+'[1]УК ВР декабрь нар'!AG351+'[1]УК ВР декабрь нар'!AH351+'[1]УК ВР декабрь нар'!AJ351+'[1]УК ВР декабрь нар'!AL351+'[1]УК ВР декабрь нар'!AN351+'[1]УК ВР декабрь нар'!AO351+'[1]УК ВР декабрь нар'!AP351+'[1]УК ВР декабрь нар'!AQ351+'[1]УК ВР декабрь нар'!AR351+'[1]УК ВР декабрь нар'!AT351</f>
        <v>22584.809999999998</v>
      </c>
    </row>
    <row r="31" spans="1:13" ht="36.75" hidden="1" customHeight="1" x14ac:dyDescent="0.25">
      <c r="A31" s="66" t="s">
        <v>32</v>
      </c>
      <c r="B31" s="79"/>
      <c r="C31" s="79"/>
      <c r="D31" s="79"/>
      <c r="E31" s="80"/>
      <c r="F31" s="25">
        <f>'[1]УК ВР декабрь нар'!AY351</f>
        <v>15419.641413769847</v>
      </c>
    </row>
    <row r="32" spans="1:13" ht="15.75" customHeight="1" x14ac:dyDescent="0.2">
      <c r="A32" s="81" t="s">
        <v>33</v>
      </c>
      <c r="B32" s="82"/>
      <c r="C32" s="82"/>
      <c r="D32" s="82"/>
      <c r="E32" s="83"/>
      <c r="F32" s="77">
        <f>SUM(F34:F38)+5018</f>
        <v>31822.144298481835</v>
      </c>
    </row>
    <row r="33" spans="1:13" ht="33" customHeight="1" x14ac:dyDescent="0.2">
      <c r="A33" s="84"/>
      <c r="B33" s="85"/>
      <c r="C33" s="85"/>
      <c r="D33" s="85"/>
      <c r="E33" s="86"/>
      <c r="F33" s="78"/>
    </row>
    <row r="34" spans="1:13" ht="15.75" hidden="1" x14ac:dyDescent="0.25">
      <c r="A34" s="63" t="s">
        <v>16</v>
      </c>
      <c r="B34" s="63"/>
      <c r="C34" s="63"/>
      <c r="D34" s="63"/>
      <c r="E34" s="63"/>
      <c r="F34" s="25">
        <f>'[1]УК ВР декабрь нар'!CN351+'[1]УК ВР декабрь нар'!DU351</f>
        <v>10948.409462420777</v>
      </c>
      <c r="M34" s="32"/>
    </row>
    <row r="35" spans="1:13" ht="15.75" hidden="1" x14ac:dyDescent="0.25">
      <c r="A35" s="63" t="s">
        <v>31</v>
      </c>
      <c r="B35" s="63"/>
      <c r="C35" s="63"/>
      <c r="D35" s="63"/>
      <c r="E35" s="63"/>
      <c r="F35" s="25">
        <f>'[1]УК ВР декабрь нар'!CO351+'[1]УК ВР декабрь нар'!DV351</f>
        <v>2311.1232974045247</v>
      </c>
    </row>
    <row r="36" spans="1:13" ht="15.75" hidden="1" x14ac:dyDescent="0.25">
      <c r="A36" s="63" t="s">
        <v>18</v>
      </c>
      <c r="B36" s="63"/>
      <c r="C36" s="63"/>
      <c r="D36" s="63"/>
      <c r="E36" s="63"/>
      <c r="F36" s="25">
        <f>'[1]УК ВР декабрь нар'!CP351+'[1]УК ВР декабрь нар'!DW351</f>
        <v>3862.5</v>
      </c>
    </row>
    <row r="37" spans="1:13" ht="15.75" hidden="1" x14ac:dyDescent="0.25">
      <c r="A37" s="63" t="s">
        <v>19</v>
      </c>
      <c r="B37" s="63"/>
      <c r="C37" s="63"/>
      <c r="D37" s="63"/>
      <c r="E37" s="63"/>
      <c r="F37" s="25">
        <f>'[1]УК ВР декабрь нар'!AI351+'[1]УК ВР декабрь нар'!AJ351+'[1]УК ВР декабрь нар'!AS351+'[1]УК ВР декабрь нар'!BC351+'[1]УК ВР декабрь нар'!DB351+'[1]УК ВР декабрь нар'!EK351+'[1]УК ВР декабрь нар'!AM351</f>
        <v>576.80000000000007</v>
      </c>
    </row>
    <row r="38" spans="1:13" ht="39.75" hidden="1" customHeight="1" x14ac:dyDescent="0.25">
      <c r="A38" s="66" t="s">
        <v>34</v>
      </c>
      <c r="B38" s="67"/>
      <c r="C38" s="67"/>
      <c r="D38" s="67"/>
      <c r="E38" s="68"/>
      <c r="F38" s="25">
        <f>'[1]УК ВР декабрь нар'!DG351+'[1]УК ВР декабрь нар'!EQ351</f>
        <v>9105.311538656535</v>
      </c>
    </row>
    <row r="39" spans="1:13" ht="32.450000000000003" customHeight="1" x14ac:dyDescent="0.25">
      <c r="A39" s="69" t="s">
        <v>35</v>
      </c>
      <c r="B39" s="70"/>
      <c r="C39" s="70"/>
      <c r="D39" s="70"/>
      <c r="E39" s="71"/>
      <c r="F39" s="26">
        <f>SUM(F40:F48)+11264.09</f>
        <v>86853.743473670751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нар'!FB351+'[1]УК ВР декабрь нар'!FX351</f>
        <v>38992.037915441513</v>
      </c>
      <c r="M40" s="32"/>
    </row>
    <row r="41" spans="1:13" ht="15.75" hidden="1" x14ac:dyDescent="0.25">
      <c r="A41" s="64" t="s">
        <v>31</v>
      </c>
      <c r="B41" s="75"/>
      <c r="C41" s="75"/>
      <c r="D41" s="75"/>
      <c r="E41" s="75"/>
      <c r="F41" s="25">
        <f>'[1]УК ВР декабрь нар'!FC351+'[1]УК ВР декабрь нар'!FY351</f>
        <v>7969.5916741814835</v>
      </c>
    </row>
    <row r="42" spans="1:13" ht="15.6" hidden="1" customHeight="1" x14ac:dyDescent="0.25">
      <c r="A42" s="63" t="s">
        <v>21</v>
      </c>
      <c r="B42" s="63"/>
      <c r="C42" s="63"/>
      <c r="D42" s="63"/>
      <c r="E42" s="64"/>
      <c r="F42" s="25"/>
    </row>
    <row r="43" spans="1:13" ht="15.6" hidden="1" customHeight="1" x14ac:dyDescent="0.25">
      <c r="A43" s="64" t="s">
        <v>17</v>
      </c>
      <c r="B43" s="75"/>
      <c r="C43" s="75"/>
      <c r="D43" s="75"/>
      <c r="E43" s="75"/>
      <c r="F43" s="25"/>
    </row>
    <row r="44" spans="1:13" ht="15.6" hidden="1" customHeight="1" x14ac:dyDescent="0.25">
      <c r="A44" s="63" t="s">
        <v>22</v>
      </c>
      <c r="B44" s="63"/>
      <c r="C44" s="63"/>
      <c r="D44" s="63"/>
      <c r="E44" s="64"/>
      <c r="F44" s="25"/>
    </row>
    <row r="45" spans="1:13" ht="15.6" hidden="1" customHeight="1" x14ac:dyDescent="0.25">
      <c r="A45" s="64" t="s">
        <v>17</v>
      </c>
      <c r="B45" s="75"/>
      <c r="C45" s="75"/>
      <c r="D45" s="75"/>
      <c r="E45" s="75"/>
      <c r="F45" s="25"/>
    </row>
    <row r="46" spans="1:13" ht="15.75" hidden="1" x14ac:dyDescent="0.25">
      <c r="A46" s="63" t="s">
        <v>18</v>
      </c>
      <c r="B46" s="63"/>
      <c r="C46" s="63"/>
      <c r="D46" s="63"/>
      <c r="E46" s="64"/>
      <c r="F46" s="25">
        <f>'[1]УК ВР декабрь нар'!FD351+'[1]УК ВР декабрь нар'!FZ351</f>
        <v>252.96</v>
      </c>
    </row>
    <row r="47" spans="1:13" ht="15.75" hidden="1" x14ac:dyDescent="0.25">
      <c r="A47" s="64" t="s">
        <v>19</v>
      </c>
      <c r="B47" s="75"/>
      <c r="C47" s="75"/>
      <c r="D47" s="75"/>
      <c r="E47" s="75"/>
      <c r="F47" s="25">
        <f>'[1]УК ВР декабрь нар'!GG351+'[1]УК ВР декабрь нар'!FL351+'[1]УК ВР декабрь нар'!BB351+'[1]УК ВР декабрь нар'!AK351</f>
        <v>4.2840000000000007</v>
      </c>
    </row>
    <row r="48" spans="1:13" ht="43.5" hidden="1" customHeight="1" x14ac:dyDescent="0.25">
      <c r="A48" s="66" t="s">
        <v>36</v>
      </c>
      <c r="B48" s="67"/>
      <c r="C48" s="67"/>
      <c r="D48" s="67"/>
      <c r="E48" s="68"/>
      <c r="F48" s="25">
        <f>'[1]УК ВР декабрь нар'!FS351+'[1]УК ВР декабрь нар'!GL351</f>
        <v>28370.779884047759</v>
      </c>
    </row>
    <row r="49" spans="1:12" ht="15.6" hidden="1" customHeight="1" x14ac:dyDescent="0.25">
      <c r="A49" s="69" t="s">
        <v>37</v>
      </c>
      <c r="B49" s="75"/>
      <c r="C49" s="75"/>
      <c r="D49" s="75"/>
      <c r="E49" s="76"/>
      <c r="F49" s="33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167572.8003585948</v>
      </c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18928.82</v>
      </c>
    </row>
    <row r="52" spans="1:12" ht="15.75" x14ac:dyDescent="0.25">
      <c r="A52" s="64" t="s">
        <v>23</v>
      </c>
      <c r="B52" s="75"/>
      <c r="C52" s="75"/>
      <c r="D52" s="75"/>
      <c r="E52" s="75"/>
      <c r="F52" s="25">
        <v>9716.27</v>
      </c>
    </row>
    <row r="53" spans="1:12" ht="15.75" x14ac:dyDescent="0.25">
      <c r="A53" s="64" t="s">
        <v>24</v>
      </c>
      <c r="B53" s="75"/>
      <c r="C53" s="75"/>
      <c r="D53" s="75"/>
      <c r="E53" s="75"/>
      <c r="F53" s="25">
        <v>9212.5499999999993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186501.62035859481</v>
      </c>
      <c r="L55" s="19"/>
    </row>
    <row r="56" spans="1:12" ht="15.75" x14ac:dyDescent="0.25">
      <c r="A56" s="65" t="s">
        <v>26</v>
      </c>
      <c r="B56" s="65"/>
      <c r="C56" s="65"/>
      <c r="D56" s="65"/>
      <c r="E56" s="65"/>
      <c r="F56" s="27">
        <f>E16</f>
        <v>39381</v>
      </c>
    </row>
    <row r="57" spans="1:12" ht="15.75" x14ac:dyDescent="0.25">
      <c r="A57" s="65" t="s">
        <v>27</v>
      </c>
      <c r="B57" s="65"/>
      <c r="C57" s="65"/>
      <c r="D57" s="65"/>
      <c r="E57" s="65"/>
      <c r="F57" s="26">
        <f>F16</f>
        <v>33158.639999999999</v>
      </c>
      <c r="H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-573159.02370695444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'Кузнецкая 93'!A2:G2</f>
        <v>перед собственниками дома по адресу: ул. Кузнецкая 93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93'!G6:H6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'Кузнецкая 93'!G8:H8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258791.34000000003</v>
      </c>
      <c r="F9" s="16">
        <f t="shared" ref="F9:G9" si="0">SUM(F10:F15)</f>
        <v>246475.33</v>
      </c>
      <c r="G9" s="16">
        <f t="shared" si="0"/>
        <v>221554.47000000003</v>
      </c>
    </row>
    <row r="10" spans="1:7" ht="15.75" x14ac:dyDescent="0.25">
      <c r="A10" s="100" t="s">
        <v>9</v>
      </c>
      <c r="B10" s="101"/>
      <c r="C10" s="101"/>
      <c r="D10" s="102"/>
      <c r="E10" s="17">
        <v>129264.24</v>
      </c>
      <c r="F10" s="17">
        <v>137191.76999999999</v>
      </c>
      <c r="G10" s="18">
        <v>116344.82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21567.61</v>
      </c>
      <c r="F12" s="17">
        <v>17660.57</v>
      </c>
      <c r="G12" s="18">
        <v>18739.73</v>
      </c>
    </row>
    <row r="13" spans="1:7" ht="15.75" x14ac:dyDescent="0.25">
      <c r="A13" s="100" t="s">
        <v>12</v>
      </c>
      <c r="B13" s="101"/>
      <c r="C13" s="101"/>
      <c r="D13" s="102"/>
      <c r="E13" s="17">
        <v>45421.59</v>
      </c>
      <c r="F13" s="17">
        <v>36294.49</v>
      </c>
      <c r="G13" s="18">
        <v>42856.78</v>
      </c>
    </row>
    <row r="14" spans="1:7" ht="15.75" x14ac:dyDescent="0.25">
      <c r="A14" s="93" t="s">
        <v>13</v>
      </c>
      <c r="B14" s="93"/>
      <c r="C14" s="93"/>
      <c r="D14" s="93"/>
      <c r="E14" s="17">
        <v>42576.07</v>
      </c>
      <c r="F14" s="17">
        <v>40912.400000000001</v>
      </c>
      <c r="G14" s="18">
        <v>38067.410000000003</v>
      </c>
    </row>
    <row r="15" spans="1:7" ht="15.75" x14ac:dyDescent="0.25">
      <c r="A15" s="100" t="s">
        <v>68</v>
      </c>
      <c r="B15" s="101"/>
      <c r="C15" s="101"/>
      <c r="D15" s="102"/>
      <c r="E15" s="17">
        <v>19961.830000000002</v>
      </c>
      <c r="F15" s="17">
        <v>14416.1</v>
      </c>
      <c r="G15" s="18">
        <v>5545.73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33362.11</v>
      </c>
      <c r="F16" s="16">
        <f>SUM(F17:F20)</f>
        <v>33543.700000000004</v>
      </c>
      <c r="G16" s="16">
        <f>SUM(G17:G20)</f>
        <v>23698.18</v>
      </c>
    </row>
    <row r="17" spans="1:12" ht="15.75" x14ac:dyDescent="0.25">
      <c r="A17" s="115" t="s">
        <v>43</v>
      </c>
      <c r="B17" s="116"/>
      <c r="C17" s="116"/>
      <c r="D17" s="117"/>
      <c r="E17" s="17">
        <v>26985.43</v>
      </c>
      <c r="F17" s="17">
        <v>28018.93</v>
      </c>
      <c r="G17" s="18">
        <v>20780.150000000001</v>
      </c>
    </row>
    <row r="18" spans="1:12" ht="15.75" x14ac:dyDescent="0.25">
      <c r="A18" s="93" t="s">
        <v>55</v>
      </c>
      <c r="B18" s="93"/>
      <c r="C18" s="93"/>
      <c r="D18" s="93"/>
      <c r="E18" s="17">
        <v>295.32</v>
      </c>
      <c r="F18" s="17">
        <v>264.63</v>
      </c>
      <c r="G18" s="18">
        <v>149.02000000000001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6081.36</v>
      </c>
      <c r="F20" s="17">
        <v>5260.14</v>
      </c>
      <c r="G20" s="18">
        <v>2769.01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5" t="s">
        <v>59</v>
      </c>
      <c r="B25" s="65"/>
      <c r="C25" s="65"/>
      <c r="D25" s="65"/>
      <c r="E25" s="65"/>
      <c r="F25" s="39">
        <f>'Кузнецкая 93'!F58</f>
        <v>-573159.02370695444</v>
      </c>
      <c r="G25" s="19"/>
    </row>
    <row r="26" spans="1:12" ht="13.15" customHeight="1" x14ac:dyDescent="0.2">
      <c r="A26" s="81" t="s">
        <v>60</v>
      </c>
      <c r="B26" s="82"/>
      <c r="C26" s="82"/>
      <c r="D26" s="82"/>
      <c r="E26" s="83"/>
      <c r="F26" s="77">
        <f>SUM(F28:F32)</f>
        <v>12172.453206110627</v>
      </c>
    </row>
    <row r="27" spans="1:12" ht="13.15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'[2]УК ВР декабрь нар'!W351</f>
        <v>2052.0950696920981</v>
      </c>
      <c r="L28" s="32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'[2]УК ВР декабрь нар'!X351</f>
        <v>630.9025472172292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'[2]УК ВР декабрь нар'!Y351</f>
        <v>11.9892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'[2]УК ВР декабрь нар'!AV351+'[2]УК ВР декабрь нар'!BN351</f>
        <v>0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'[2]УК ВР декабрь нар'!AY351</f>
        <v>9477.4663892012995</v>
      </c>
    </row>
    <row r="33" spans="1:12" ht="13.15" customHeight="1" x14ac:dyDescent="0.2">
      <c r="A33" s="81" t="s">
        <v>62</v>
      </c>
      <c r="B33" s="82"/>
      <c r="C33" s="82"/>
      <c r="D33" s="82"/>
      <c r="E33" s="83"/>
      <c r="F33" s="77">
        <f>SUM(F35:F39)+4445.12</f>
        <v>27239.352081693502</v>
      </c>
    </row>
    <row r="34" spans="1:12" ht="13.15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'[2]УК ВР декабрь нар'!CN351+'[2]УК ВР декабрь нар'!DU351</f>
        <v>9771.1794314809231</v>
      </c>
      <c r="L35" s="32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'[2]УК ВР декабрь нар'!CO351+'[2]УК ВР декабрь нар'!DV351</f>
        <v>3013.9338798742501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'[2]УК ВР декабрь нар'!CP351+'[2]УК ВР декабрь нар'!DW351</f>
        <v>0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'[2]УК ВР декабрь нар'!BM351+'[2]УК ВР декабрь нар'!DB351+'[2]УК ВР декабрь нар'!EL351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'[2]УК ВР декабрь нар'!DG351+'[2]УК ВР декабрь нар'!EQ351</f>
        <v>10009.118770338329</v>
      </c>
    </row>
    <row r="40" spans="1:12" ht="15.75" x14ac:dyDescent="0.25">
      <c r="A40" s="69" t="s">
        <v>35</v>
      </c>
      <c r="B40" s="70"/>
      <c r="C40" s="70"/>
      <c r="D40" s="70"/>
      <c r="E40" s="71"/>
      <c r="F40" s="26">
        <f>SUM(F41:F49)</f>
        <v>65946.425625125834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нар'!FB351+'[2]УК ВР декабрь нар'!FX351</f>
        <v>34798.051318705446</v>
      </c>
      <c r="L41" s="32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'[2]УК ВР декабрь нар'!FC351+'[2]УК ВР декабрь нар'!FY351</f>
        <v>10588.938622680966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'[2]УК ВР декабрь нар'!FD351+'[2]УК ВР декабрь нар'!FZ351</f>
        <v>120.87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'[2]УК ВР декабрь нар'!GG351+'[2]УК ВР декабрь нар'!FL351+'[2]УК ВР декабрь нар'!BB351+'[2]УК ВР декабрь нар'!AK351</f>
        <v>4.4063999999999997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'[2]УК ВР декабрь нар'!FS351+'[2]УК ВР декабрь нар'!GL351</f>
        <v>20434.159283739416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3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105358.23091292995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17538.169999999998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7608.23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9929.94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122896.40091292995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26985.43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28018.93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-669069.9946198843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'Кузнецкая 93'!A2:G2</f>
        <v>перед собственниками дома по адресу: ул. Кузнецкая 93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93'!G6:H6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'Кузнецкая 93'!G8:H8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58432.240000000005</v>
      </c>
      <c r="F9" s="16">
        <f t="shared" ref="F9:G9" si="0">SUM(F10:F15)</f>
        <v>112513.46000000002</v>
      </c>
      <c r="G9" s="16">
        <f t="shared" si="0"/>
        <v>167473.24999999997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29989.57</v>
      </c>
      <c r="G10" s="18">
        <v>86355.25</v>
      </c>
    </row>
    <row r="11" spans="1:7" ht="15.75" x14ac:dyDescent="0.25">
      <c r="A11" s="100" t="s">
        <v>10</v>
      </c>
      <c r="B11" s="101"/>
      <c r="C11" s="101"/>
      <c r="D11" s="102"/>
      <c r="E11" s="17">
        <v>0</v>
      </c>
      <c r="F11" s="17">
        <v>0</v>
      </c>
      <c r="G11" s="18">
        <v>0</v>
      </c>
    </row>
    <row r="12" spans="1:7" ht="15.75" x14ac:dyDescent="0.25">
      <c r="A12" s="100" t="s">
        <v>11</v>
      </c>
      <c r="B12" s="101"/>
      <c r="C12" s="101"/>
      <c r="D12" s="102"/>
      <c r="E12" s="17">
        <v>18702.73</v>
      </c>
      <c r="F12" s="17">
        <v>21324.2</v>
      </c>
      <c r="G12" s="18">
        <v>16118.26</v>
      </c>
    </row>
    <row r="13" spans="1:7" ht="15.75" x14ac:dyDescent="0.25">
      <c r="A13" s="100" t="s">
        <v>12</v>
      </c>
      <c r="B13" s="101"/>
      <c r="C13" s="101"/>
      <c r="D13" s="102"/>
      <c r="E13" s="17">
        <v>39755.46</v>
      </c>
      <c r="F13" s="17">
        <v>45618.400000000001</v>
      </c>
      <c r="G13" s="18">
        <v>36993.839999999997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13126.05</v>
      </c>
      <c r="G14" s="18">
        <v>24941.360000000001</v>
      </c>
    </row>
    <row r="15" spans="1:7" ht="15.75" x14ac:dyDescent="0.25">
      <c r="A15" s="100" t="s">
        <v>68</v>
      </c>
      <c r="B15" s="101"/>
      <c r="C15" s="101"/>
      <c r="D15" s="102"/>
      <c r="E15" s="17">
        <v>-25.95</v>
      </c>
      <c r="F15" s="17">
        <v>2455.2399999999998</v>
      </c>
      <c r="G15" s="18">
        <v>3064.54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34504.119999999995</v>
      </c>
      <c r="F16" s="16">
        <f>SUM(F17:F20)</f>
        <v>34173.310000000005</v>
      </c>
      <c r="G16" s="16">
        <f>SUM(G17:G20)</f>
        <v>24028.989999999998</v>
      </c>
    </row>
    <row r="17" spans="1:12" ht="24" customHeight="1" x14ac:dyDescent="0.25">
      <c r="A17" s="115" t="s">
        <v>43</v>
      </c>
      <c r="B17" s="116"/>
      <c r="C17" s="116"/>
      <c r="D17" s="117"/>
      <c r="E17" s="17">
        <v>27920.92</v>
      </c>
      <c r="F17" s="17">
        <v>27820.83</v>
      </c>
      <c r="G17" s="18">
        <v>20880.240000000002</v>
      </c>
    </row>
    <row r="18" spans="1:12" ht="15.75" x14ac:dyDescent="0.25">
      <c r="A18" s="93" t="s">
        <v>55</v>
      </c>
      <c r="B18" s="93"/>
      <c r="C18" s="93"/>
      <c r="D18" s="93"/>
      <c r="E18" s="17">
        <v>295.32</v>
      </c>
      <c r="F18" s="17">
        <v>288.33</v>
      </c>
      <c r="G18" s="18">
        <v>156.01</v>
      </c>
    </row>
    <row r="19" spans="1:12" ht="15.75" x14ac:dyDescent="0.25">
      <c r="A19" s="93" t="s">
        <v>56</v>
      </c>
      <c r="B19" s="93"/>
      <c r="C19" s="93"/>
      <c r="D19" s="93"/>
      <c r="E19" s="17">
        <v>0</v>
      </c>
      <c r="F19" s="17">
        <v>0</v>
      </c>
      <c r="G19" s="18">
        <v>0</v>
      </c>
    </row>
    <row r="20" spans="1:12" ht="15.75" x14ac:dyDescent="0.25">
      <c r="A20" s="93" t="s">
        <v>57</v>
      </c>
      <c r="B20" s="93"/>
      <c r="C20" s="93"/>
      <c r="D20" s="93"/>
      <c r="E20" s="17">
        <v>6287.88</v>
      </c>
      <c r="F20" s="17">
        <v>6064.15</v>
      </c>
      <c r="G20" s="18">
        <v>2992.74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71</v>
      </c>
      <c r="B25" s="65"/>
      <c r="C25" s="65"/>
      <c r="D25" s="65"/>
      <c r="E25" s="65"/>
      <c r="F25" s="39">
        <f>'Кузнецкая 93(2019)'!F59</f>
        <v>-669069.9946198843</v>
      </c>
      <c r="G25" s="19"/>
    </row>
    <row r="26" spans="1:12" ht="13.15" customHeight="1" x14ac:dyDescent="0.2">
      <c r="A26" s="81" t="s">
        <v>72</v>
      </c>
      <c r="B26" s="82"/>
      <c r="C26" s="82"/>
      <c r="D26" s="82"/>
      <c r="E26" s="83"/>
      <c r="F26" s="77">
        <f>SUM(F28:F32)</f>
        <v>78648.42605691003</v>
      </c>
    </row>
    <row r="27" spans="1:12" ht="64.900000000000006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'[3]УК ВР декабрь нар'!W351</f>
        <v>13027.936147189017</v>
      </c>
      <c r="L28" s="32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'[3]УК ВР декабрь нар'!X351</f>
        <v>3662.4447470904543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'[3]УК ВР декабрь нар'!Y351</f>
        <v>2085.6058000000003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'[3]УК ВР декабрь нар'!AA351+'[3]УК ВР декабрь нар'!AB351+'[3]УК ВР декабрь нар'!AC351+'[3]УК ВР декабрь нар'!AD351+'[3]УК ВР декабрь нар'!AE351+'[3]УК ВР декабрь нар'!AF351+'[3]УК ВР декабрь нар'!AG351+'[3]УК ВР декабрь нар'!AH351+'[3]УК ВР декабрь нар'!AJ351+'[3]УК ВР декабрь нар'!AL351+'[3]УК ВР декабрь нар'!AN351+'[3]УК ВР декабрь нар'!AO351+'[3]УК ВР декабрь нар'!AP351+'[3]УК ВР декабрь нар'!AQ351+'[3]УК ВР декабрь нар'!AR351+'[3]УК ВР декабрь нар'!AT351</f>
        <v>2266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'[3]УК ВР декабрь нар'!AY351</f>
        <v>57606.439362630554</v>
      </c>
    </row>
    <row r="33" spans="1:12" ht="13.15" customHeight="1" x14ac:dyDescent="0.2">
      <c r="A33" s="81" t="s">
        <v>73</v>
      </c>
      <c r="B33" s="82"/>
      <c r="C33" s="82"/>
      <c r="D33" s="82"/>
      <c r="E33" s="83"/>
      <c r="F33" s="77">
        <f>SUM(F35:F39)+1314.32</f>
        <v>19700.745887039317</v>
      </c>
    </row>
    <row r="34" spans="1:12" ht="77.45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'[3]УК ВР декабрь нар'!CN351+'[3]УК ВР декабрь нар'!DU351</f>
        <v>8100.326286728794</v>
      </c>
      <c r="L35" s="32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'[3]УК ВР декабрь нар'!CO351+'[3]УК ВР декабрь нар'!DV351</f>
        <v>1993.2029186682419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'[3]УК ВР декабрь нар'!CP351+'[3]УК ВР декабрь нар'!DW351</f>
        <v>1359.6000000000001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'[3]УК ВР декабрь нар'!AI351+'[3]УК ВР декабрь нар'!AJ351+'[3]УК ВР декабрь нар'!AS351+'[3]УК ВР декабрь нар'!BC351+'[3]УК ВР декабрь нар'!BM351+'[3]УК ВР декабрь нар'!DB351+'[3]УК ВР декабрь нар'!EK351+'[3]УК ВР декабрь нар'!AM351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'[3]УК ВР декабрь нар'!DF351+'[3]УК ВР декабрь нар'!EP351</f>
        <v>6933.2966816422813</v>
      </c>
    </row>
    <row r="40" spans="1:12" ht="69.599999999999994" customHeight="1" x14ac:dyDescent="0.25">
      <c r="A40" s="69" t="s">
        <v>74</v>
      </c>
      <c r="B40" s="70"/>
      <c r="C40" s="70"/>
      <c r="D40" s="70"/>
      <c r="E40" s="71"/>
      <c r="F40" s="26">
        <f>SUM(F41:F49)</f>
        <v>29304.568972146517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нар'!FB351+'[3]УК ВР декабрь нар'!FX351</f>
        <v>15155.563378680503</v>
      </c>
      <c r="L41" s="32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'[3]УК ВР декабрь нар'!FC351+'[3]УК ВР декабрь нар'!FY351</f>
        <v>4080.8413645484411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'[3]УК ВР декабрь нар'!FD351+'[3]УК ВР декабрь нар'!FZ351</f>
        <v>1345.1046000000001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'[3]УК ВР декабрь нар'!GG351+'[3]УК ВР декабрь нар'!FL351+'[3]УК ВР декабрь нар'!FE351+'[3]УК ВР декабрь нар'!BB351+'[3]УК ВР декабрь нар'!AK351</f>
        <v>102.816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'[3]УК ВР декабрь нар'!FS351+'[3]УК ВР декабрь нар'!GL351</f>
        <v>8620.2436289175748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3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127653.74091609586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12294.599999999999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2595.4699999999998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9699.1299999999992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139948.34091609585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27920.92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27820.83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-781097.41553598014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26" sqref="G2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'Кузнецкая 93'!A2:G2</f>
        <v>перед собственниками дома по адресу: ул. Кузнецкая 93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93'!G6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'Кузнецкая 93'!G8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-3990.5599999999995</v>
      </c>
      <c r="F9" s="16">
        <f t="shared" ref="F9:G9" si="0">SUM(F10:F15)</f>
        <v>97385.72</v>
      </c>
      <c r="G9" s="16">
        <f t="shared" si="0"/>
        <v>66096.97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45285.87</v>
      </c>
      <c r="G10" s="18">
        <v>41069.379999999997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-1203.8599999999999</v>
      </c>
      <c r="F12" s="17">
        <v>12044.21</v>
      </c>
      <c r="G12" s="18">
        <v>2870.19</v>
      </c>
    </row>
    <row r="13" spans="1:7" ht="15.75" x14ac:dyDescent="0.25">
      <c r="A13" s="100" t="s">
        <v>12</v>
      </c>
      <c r="B13" s="101"/>
      <c r="C13" s="101"/>
      <c r="D13" s="102"/>
      <c r="E13" s="17">
        <v>-2786.7</v>
      </c>
      <c r="F13" s="17">
        <v>27909.85</v>
      </c>
      <c r="G13" s="18">
        <v>6297.29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10193.33</v>
      </c>
      <c r="G14" s="18">
        <v>14748.03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1952.46</v>
      </c>
      <c r="G15" s="18">
        <v>1112.08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35049.800000000003</v>
      </c>
      <c r="F16" s="16">
        <f t="shared" ref="F16:G16" si="1">SUM(F17:F20)</f>
        <v>44794.89</v>
      </c>
      <c r="G16" s="16">
        <f t="shared" si="1"/>
        <v>14283.900000000001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28163.040000000001</v>
      </c>
      <c r="F17" s="17">
        <v>36458.1</v>
      </c>
      <c r="G17" s="18">
        <v>12585.18</v>
      </c>
    </row>
    <row r="18" spans="1:12" ht="15.75" x14ac:dyDescent="0.25">
      <c r="A18" s="93" t="s">
        <v>55</v>
      </c>
      <c r="B18" s="93"/>
      <c r="C18" s="93"/>
      <c r="D18" s="93"/>
      <c r="E18" s="17">
        <v>314.51</v>
      </c>
      <c r="F18" s="17">
        <v>387.91</v>
      </c>
      <c r="G18" s="18">
        <v>82.61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6572.25</v>
      </c>
      <c r="F20" s="17">
        <v>7948.88</v>
      </c>
      <c r="G20" s="18">
        <v>1616.11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77</v>
      </c>
      <c r="B25" s="65"/>
      <c r="C25" s="65"/>
      <c r="D25" s="65"/>
      <c r="E25" s="65"/>
      <c r="F25" s="39">
        <f>'Кузнецкая 93(2020)'!F59</f>
        <v>-781097.41553598014</v>
      </c>
      <c r="G25" s="19"/>
    </row>
    <row r="26" spans="1:12" x14ac:dyDescent="0.2">
      <c r="A26" s="81" t="s">
        <v>72</v>
      </c>
      <c r="B26" s="82"/>
      <c r="C26" s="82"/>
      <c r="D26" s="82"/>
      <c r="E26" s="83"/>
      <c r="F26" s="77">
        <f>SUM(F28:F32)</f>
        <v>3648.8312331759894</v>
      </c>
    </row>
    <row r="27" spans="1:12" ht="56.45" customHeight="1" x14ac:dyDescent="0.2">
      <c r="A27" s="84"/>
      <c r="B27" s="85"/>
      <c r="C27" s="85"/>
      <c r="D27" s="85"/>
      <c r="E27" s="86"/>
      <c r="F27" s="78"/>
    </row>
    <row r="28" spans="1:12" ht="15.75" hidden="1" x14ac:dyDescent="0.25">
      <c r="A28" s="64" t="s">
        <v>16</v>
      </c>
      <c r="B28" s="75"/>
      <c r="C28" s="75"/>
      <c r="D28" s="75"/>
      <c r="E28" s="76"/>
      <c r="F28" s="25">
        <f>'[4]УК ВР декабрь нар'!W351</f>
        <v>613.9704213520962</v>
      </c>
      <c r="L28" s="32"/>
    </row>
    <row r="29" spans="1:12" ht="15.75" hidden="1" x14ac:dyDescent="0.25">
      <c r="A29" s="64" t="s">
        <v>31</v>
      </c>
      <c r="B29" s="75"/>
      <c r="C29" s="75"/>
      <c r="D29" s="75"/>
      <c r="E29" s="76"/>
      <c r="F29" s="25">
        <f>'[4]УК ВР декабрь нар'!X351</f>
        <v>147.97395072771411</v>
      </c>
    </row>
    <row r="30" spans="1:12" ht="15.75" hidden="1" x14ac:dyDescent="0.25">
      <c r="A30" s="64" t="s">
        <v>18</v>
      </c>
      <c r="B30" s="75"/>
      <c r="C30" s="75"/>
      <c r="D30" s="75"/>
      <c r="E30" s="76"/>
      <c r="F30" s="25">
        <f>'[4]УК ВР декабрь нар'!Y351+'[4]УК ВР декабрь нар'!DX351</f>
        <v>0</v>
      </c>
    </row>
    <row r="31" spans="1:12" ht="15.75" hidden="1" x14ac:dyDescent="0.25">
      <c r="A31" s="64" t="s">
        <v>19</v>
      </c>
      <c r="B31" s="75"/>
      <c r="C31" s="75"/>
      <c r="D31" s="75"/>
      <c r="E31" s="76"/>
      <c r="F31" s="25">
        <f>'[4]УК ВР декабрь нар'!AV351+'[4]УК ВР декабрь нар'!BM351+'[4]УК ВР декабрь нар'!BN351+'[4]УК ВР декабрь нар'!BO351+'[4]УК ВР декабрь нар'!BP351+'[4]УК ВР декабрь нар'!EG351+'[4]УК ВР декабрь нар'!EH351+'[4]УК ВР декабрь нар'!EI351+'[4]УК ВР декабрь нар'!EJ351</f>
        <v>576.80000000000007</v>
      </c>
    </row>
    <row r="32" spans="1:12" ht="15.75" hidden="1" x14ac:dyDescent="0.25">
      <c r="A32" s="66" t="s">
        <v>61</v>
      </c>
      <c r="B32" s="79"/>
      <c r="C32" s="79"/>
      <c r="D32" s="79"/>
      <c r="E32" s="80"/>
      <c r="F32" s="25">
        <f>'[4]УК ВР декабрь нар'!AY351</f>
        <v>2310.0868610961788</v>
      </c>
    </row>
    <row r="33" spans="1:12" x14ac:dyDescent="0.2">
      <c r="A33" s="81" t="s">
        <v>73</v>
      </c>
      <c r="B33" s="82"/>
      <c r="C33" s="82"/>
      <c r="D33" s="82"/>
      <c r="E33" s="83"/>
      <c r="F33" s="77">
        <f>SUM(F35:F39)+3366.5</f>
        <v>44178.491068213152</v>
      </c>
    </row>
    <row r="34" spans="1:12" ht="94.9" customHeight="1" x14ac:dyDescent="0.2">
      <c r="A34" s="84"/>
      <c r="B34" s="85"/>
      <c r="C34" s="85"/>
      <c r="D34" s="85"/>
      <c r="E34" s="86"/>
      <c r="F34" s="78"/>
    </row>
    <row r="35" spans="1:12" ht="15.75" hidden="1" x14ac:dyDescent="0.25">
      <c r="A35" s="63" t="s">
        <v>16</v>
      </c>
      <c r="B35" s="63"/>
      <c r="C35" s="63"/>
      <c r="D35" s="63"/>
      <c r="E35" s="63"/>
      <c r="F35" s="25">
        <f>'[4]УК ВР декабрь нар'!CN351+'[4]УК ВР декабрь нар'!DU351</f>
        <v>19959.866999179296</v>
      </c>
      <c r="L35" s="32"/>
    </row>
    <row r="36" spans="1:12" ht="15.75" hidden="1" x14ac:dyDescent="0.25">
      <c r="A36" s="63" t="s">
        <v>31</v>
      </c>
      <c r="B36" s="63"/>
      <c r="C36" s="63"/>
      <c r="D36" s="63"/>
      <c r="E36" s="63"/>
      <c r="F36" s="25">
        <f>'[4]УК ВР декабрь нар'!CO351+'[4]УК ВР декабрь нар'!DV351</f>
        <v>4560.8119498750439</v>
      </c>
    </row>
    <row r="37" spans="1:12" ht="15.75" hidden="1" x14ac:dyDescent="0.25">
      <c r="A37" s="63" t="s">
        <v>18</v>
      </c>
      <c r="B37" s="63"/>
      <c r="C37" s="63"/>
      <c r="D37" s="63"/>
      <c r="E37" s="63"/>
      <c r="F37" s="25">
        <f>'[4]УК ВР декабрь нар'!CP351+'[4]УК ВР декабрь нар'!DL351+'[4]УК ВР декабрь нар'!DP351+'[4]УК ВР декабрь нар'!DT351</f>
        <v>5224.6647000000003</v>
      </c>
    </row>
    <row r="38" spans="1:12" ht="15.75" hidden="1" x14ac:dyDescent="0.25">
      <c r="A38" s="63" t="s">
        <v>19</v>
      </c>
      <c r="B38" s="63"/>
      <c r="C38" s="63"/>
      <c r="D38" s="63"/>
      <c r="E38" s="63"/>
      <c r="F38" s="25">
        <f>'[4]УК ВР декабрь нар'!DB351+'[4]УК ВР декабрь нар'!DY351+'[4]УК ВР декабрь нар'!DZ351+'[4]УК ВР декабрь нар'!EA351+'[4]УК ВР декабрь нар'!EB351+'[4]УК ВР декабрь нар'!EC351+'[4]УК ВР декабрь нар'!ED351+'[4]УК ВР декабрь нар'!EE351+'[4]УК ВР декабрь нар'!EF351</f>
        <v>0</v>
      </c>
    </row>
    <row r="39" spans="1:12" ht="51" hidden="1" customHeight="1" x14ac:dyDescent="0.25">
      <c r="A39" s="66" t="s">
        <v>63</v>
      </c>
      <c r="B39" s="67"/>
      <c r="C39" s="67"/>
      <c r="D39" s="67"/>
      <c r="E39" s="68"/>
      <c r="F39" s="25">
        <f>'[4]УК ВР декабрь нар'!DG351+'[4]УК ВР декабрь нар'!EP351</f>
        <v>11066.647419158811</v>
      </c>
    </row>
    <row r="40" spans="1:12" ht="72" customHeight="1" x14ac:dyDescent="0.25">
      <c r="A40" s="69" t="s">
        <v>74</v>
      </c>
      <c r="B40" s="70"/>
      <c r="C40" s="70"/>
      <c r="D40" s="70"/>
      <c r="E40" s="71"/>
      <c r="F40" s="26">
        <f>SUM(F41:F49)</f>
        <v>45132.253100000002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нар'!$EU351+'[4]УК ВР декабрь нар'!FV351+'[4]УК ВР декабрь нар'!EY351</f>
        <v>43227.47</v>
      </c>
      <c r="L41" s="32"/>
    </row>
    <row r="42" spans="1:12" ht="15.75" hidden="1" x14ac:dyDescent="0.25">
      <c r="A42" s="64" t="s">
        <v>31</v>
      </c>
      <c r="B42" s="75"/>
      <c r="C42" s="75"/>
      <c r="D42" s="75"/>
      <c r="E42" s="75"/>
      <c r="F42" s="25"/>
    </row>
    <row r="43" spans="1:12" ht="15.75" hidden="1" x14ac:dyDescent="0.25">
      <c r="A43" s="63" t="s">
        <v>21</v>
      </c>
      <c r="B43" s="63"/>
      <c r="C43" s="63"/>
      <c r="D43" s="63"/>
      <c r="E43" s="64"/>
      <c r="F43" s="25"/>
    </row>
    <row r="44" spans="1:12" ht="15.75" hidden="1" x14ac:dyDescent="0.25">
      <c r="A44" s="64" t="s">
        <v>17</v>
      </c>
      <c r="B44" s="75"/>
      <c r="C44" s="75"/>
      <c r="D44" s="75"/>
      <c r="E44" s="75"/>
      <c r="F44" s="25"/>
    </row>
    <row r="45" spans="1:12" ht="15.75" hidden="1" x14ac:dyDescent="0.25">
      <c r="A45" s="63" t="s">
        <v>22</v>
      </c>
      <c r="B45" s="63"/>
      <c r="C45" s="63"/>
      <c r="D45" s="63"/>
      <c r="E45" s="64"/>
      <c r="F45" s="25"/>
    </row>
    <row r="46" spans="1:12" ht="15.75" hidden="1" x14ac:dyDescent="0.25">
      <c r="A46" s="64" t="s">
        <v>17</v>
      </c>
      <c r="B46" s="75"/>
      <c r="C46" s="75"/>
      <c r="D46" s="75"/>
      <c r="E46" s="75"/>
      <c r="F46" s="25"/>
    </row>
    <row r="47" spans="1:12" ht="15.75" hidden="1" x14ac:dyDescent="0.25">
      <c r="A47" s="63" t="s">
        <v>18</v>
      </c>
      <c r="B47" s="63"/>
      <c r="C47" s="63"/>
      <c r="D47" s="63"/>
      <c r="E47" s="64"/>
      <c r="F47" s="25">
        <f>'[4]УК ВР декабрь нар'!EW351+'[4]УК ВР декабрь нар'!FA351+'[4]УК ВР декабрь нар'!FZ351</f>
        <v>1894.7796000000003</v>
      </c>
    </row>
    <row r="48" spans="1:12" ht="15.75" hidden="1" x14ac:dyDescent="0.25">
      <c r="A48" s="64" t="s">
        <v>19</v>
      </c>
      <c r="B48" s="75"/>
      <c r="C48" s="75"/>
      <c r="D48" s="75"/>
      <c r="E48" s="75"/>
      <c r="F48" s="25">
        <f>'[4]УК ВР декабрь нар'!FL351+'[4]УК ВР декабрь нар'!GG351</f>
        <v>10.003499999999999</v>
      </c>
    </row>
    <row r="49" spans="1:15" ht="15.75" hidden="1" x14ac:dyDescent="0.25">
      <c r="A49" s="66" t="s">
        <v>64</v>
      </c>
      <c r="B49" s="67"/>
      <c r="C49" s="67"/>
      <c r="D49" s="67"/>
      <c r="E49" s="68"/>
      <c r="F49" s="25">
        <f>'[4]УК ВР декабрь нар'!FS351+'[4]УК ВР декабрь нар'!GL351</f>
        <v>0</v>
      </c>
    </row>
    <row r="50" spans="1:15" ht="15.6" hidden="1" customHeight="1" x14ac:dyDescent="0.25">
      <c r="A50" s="69" t="s">
        <v>37</v>
      </c>
      <c r="B50" s="75"/>
      <c r="C50" s="75"/>
      <c r="D50" s="75"/>
      <c r="E50" s="76"/>
      <c r="F50" s="33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92959.575401389142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10926.77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864.41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10062.36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103886.34540138915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28163.040000000001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36458.1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-856820.72093736927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'Кузнецкая 93(2021)'!A2:G2</f>
        <v>перед собственниками дома по адресу: ул. Кузнецкая 93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-108.78</v>
      </c>
      <c r="F10" s="55">
        <f>SUM(F11:F16)</f>
        <v>65546.069999999992</v>
      </c>
      <c r="G10" s="55">
        <f>SUM(G11:G16)</f>
        <v>0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40639.39</v>
      </c>
      <c r="G11" s="18">
        <v>0</v>
      </c>
    </row>
    <row r="12" spans="1:9" ht="15.75" x14ac:dyDescent="0.25">
      <c r="A12" s="131" t="s">
        <v>10</v>
      </c>
      <c r="B12" s="132"/>
      <c r="C12" s="132"/>
      <c r="D12" s="133"/>
      <c r="E12" s="18"/>
      <c r="F12" s="18"/>
      <c r="G12" s="18"/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2865.13</v>
      </c>
      <c r="G13" s="18">
        <v>0</v>
      </c>
    </row>
    <row r="14" spans="1:9" ht="15.75" x14ac:dyDescent="0.25">
      <c r="A14" s="131" t="s">
        <v>12</v>
      </c>
      <c r="B14" s="132"/>
      <c r="C14" s="132"/>
      <c r="D14" s="133"/>
      <c r="E14" s="18">
        <v>-108.78</v>
      </c>
      <c r="F14" s="18">
        <v>6181.44</v>
      </c>
      <c r="G14" s="18">
        <v>0</v>
      </c>
    </row>
    <row r="15" spans="1:9" ht="15.75" x14ac:dyDescent="0.25">
      <c r="A15" s="124" t="s">
        <v>13</v>
      </c>
      <c r="B15" s="124"/>
      <c r="C15" s="124"/>
      <c r="D15" s="124"/>
      <c r="E15" s="18">
        <v>0</v>
      </c>
      <c r="F15" s="18">
        <v>14748.03</v>
      </c>
      <c r="G15" s="18">
        <v>0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1112.08</v>
      </c>
      <c r="G16" s="18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28163.040000000001</v>
      </c>
      <c r="F17" s="18">
        <v>37610.720000000001</v>
      </c>
      <c r="G17" s="18">
        <v>3056.79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7337.4400000000005</v>
      </c>
      <c r="F21" s="56">
        <f t="shared" ref="F21:G21" si="0">SUM(F22:F25)</f>
        <v>8087.04</v>
      </c>
      <c r="G21" s="56">
        <f t="shared" si="0"/>
        <v>949.12</v>
      </c>
    </row>
    <row r="22" spans="1:10" ht="15.75" x14ac:dyDescent="0.25">
      <c r="A22" s="131" t="s">
        <v>55</v>
      </c>
      <c r="B22" s="132"/>
      <c r="C22" s="132"/>
      <c r="D22" s="133"/>
      <c r="E22" s="18">
        <v>329.46</v>
      </c>
      <c r="F22" s="18">
        <v>372.29</v>
      </c>
      <c r="G22" s="18">
        <v>39.78</v>
      </c>
    </row>
    <row r="23" spans="1:10" ht="15.75" x14ac:dyDescent="0.25">
      <c r="A23" s="131" t="s">
        <v>56</v>
      </c>
      <c r="B23" s="132"/>
      <c r="C23" s="132"/>
      <c r="D23" s="133"/>
      <c r="E23" s="18"/>
      <c r="F23" s="18"/>
      <c r="G23" s="18"/>
    </row>
    <row r="24" spans="1:10" ht="15.75" x14ac:dyDescent="0.25">
      <c r="A24" s="131" t="s">
        <v>57</v>
      </c>
      <c r="B24" s="132"/>
      <c r="C24" s="132"/>
      <c r="D24" s="133"/>
      <c r="E24" s="18">
        <v>6933.3</v>
      </c>
      <c r="F24" s="18">
        <v>7712.15</v>
      </c>
      <c r="G24" s="18">
        <v>837.26</v>
      </c>
    </row>
    <row r="25" spans="1:10" ht="15.75" x14ac:dyDescent="0.25">
      <c r="A25" s="131" t="s">
        <v>86</v>
      </c>
      <c r="B25" s="132"/>
      <c r="C25" s="132"/>
      <c r="D25" s="133"/>
      <c r="E25" s="18">
        <v>74.680000000000007</v>
      </c>
      <c r="F25" s="18">
        <v>2.6</v>
      </c>
      <c r="G25" s="18">
        <v>72.08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87</v>
      </c>
      <c r="B30" s="65"/>
      <c r="C30" s="65"/>
      <c r="D30" s="65"/>
      <c r="E30" s="65"/>
      <c r="F30" s="39">
        <f>'Кузнецкая 93(2021)'!F59</f>
        <v>-856820.72093736927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6761.3435448398004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'[6]УК ВР декабрь нар'!W351+'[6]УК ВР декабрь нар'!EX351</f>
        <v>6.9680827061525248</v>
      </c>
      <c r="G33" s="1"/>
      <c r="H33" s="1"/>
      <c r="L33" s="32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'[6]УК ВР декабрь нар'!X351+'[6]УК ВР декабрь нар'!EY351</f>
        <v>1.7825307970849888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'[6]УК ВР декабрь нар'!Y351+'[6]УК ВР декабрь нар'!EZ351+'[6]УК ВР декабрь нар'!FB351+'[6]УК ВР декабрь нар'!AW351</f>
        <v>113.2176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'[6]УК ВР декабрь нар'!AV351+'[6]УК ВР декабрь нар'!FQ351</f>
        <v>6633.0000000002483</v>
      </c>
      <c r="G36" s="1"/>
      <c r="H36" s="1"/>
    </row>
    <row r="37" spans="1:12" ht="15.75" hidden="1" x14ac:dyDescent="0.25">
      <c r="A37" s="66" t="s">
        <v>61</v>
      </c>
      <c r="B37" s="79"/>
      <c r="C37" s="79"/>
      <c r="D37" s="79"/>
      <c r="E37" s="80"/>
      <c r="F37" s="25">
        <f>'[6]УК ВР декабрь нар'!AY351+'[6]УК ВР декабрь нар'!FR351</f>
        <v>6.3753313363150825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SUM(F40:F44)+2796.6</f>
        <v>67921.444011853906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75" hidden="1" x14ac:dyDescent="0.25">
      <c r="A40" s="63" t="s">
        <v>16</v>
      </c>
      <c r="B40" s="63"/>
      <c r="C40" s="63"/>
      <c r="D40" s="63"/>
      <c r="E40" s="63"/>
      <c r="F40" s="25">
        <f>'[6]УК ВР декабрь нар'!CQ351+'[6]УК ВР декабрь нар'!DX351</f>
        <v>33644.244486315445</v>
      </c>
      <c r="G40" s="1"/>
      <c r="H40" s="1"/>
      <c r="L40" s="32"/>
    </row>
    <row r="41" spans="1:12" ht="15.75" hidden="1" x14ac:dyDescent="0.25">
      <c r="A41" s="63" t="s">
        <v>31</v>
      </c>
      <c r="B41" s="63"/>
      <c r="C41" s="63"/>
      <c r="D41" s="63"/>
      <c r="E41" s="63"/>
      <c r="F41" s="25">
        <f>'[6]УК ВР декабрь нар'!CR351+'[6]УК ВР декабрь нар'!DY351</f>
        <v>7802.214524845368</v>
      </c>
      <c r="G41" s="1"/>
      <c r="H41" s="1"/>
    </row>
    <row r="42" spans="1:12" ht="15.75" hidden="1" x14ac:dyDescent="0.25">
      <c r="A42" s="63" t="s">
        <v>18</v>
      </c>
      <c r="B42" s="63"/>
      <c r="C42" s="63"/>
      <c r="D42" s="63"/>
      <c r="E42" s="63"/>
      <c r="F42" s="25">
        <f>'[6]УК ВР декабрь нар'!DZ351+'[6]УК ВР декабрь нар'!CS351</f>
        <v>3208.3819323630332</v>
      </c>
      <c r="G42" s="1"/>
      <c r="H42" s="1"/>
    </row>
    <row r="43" spans="1:12" ht="15.75" hidden="1" x14ac:dyDescent="0.25">
      <c r="A43" s="63" t="s">
        <v>19</v>
      </c>
      <c r="B43" s="63"/>
      <c r="C43" s="63"/>
      <c r="D43" s="63"/>
      <c r="E43" s="63"/>
      <c r="F43" s="25">
        <f>'[6]УК ВР декабрь нар'!DE351+'[6]УК ВР декабрь нар'!ET351</f>
        <v>0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'[6]УК ВР декабрь нар'!DI351+'[6]УК ВР декабрь нар'!EU351</f>
        <v>20470.003068330054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43235.610500000003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нар'!GH351</f>
        <v>43227.47</v>
      </c>
      <c r="G46" s="1"/>
      <c r="H46" s="1"/>
      <c r="L46" s="32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'[6]УК ВР декабрь нар'!GK351+'[6]УК ВР декабрь нар'!GL351+'[6]УК ВР декабрь нар'!GN351+'[6]УК ВР декабрь нар'!GO351+'[6]УК ВР декабрь нар'!GP351+'[6]УК ВР декабрь нар'!GQ351+'[6]УК ВР декабрь нар'!GR351+'[6]УК ВР декабрь нар'!GS351+'[6]УК ВР декабрь нар'!GT351+'[6]УК ВР декабрь нар'!GU351+'[6]УК ВР декабрь нар'!GV351</f>
        <v>8.1404999999999994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3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117918.3980566937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11042.609999999999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1004.47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10038.14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128961.0080566937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28163.040000000001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37610.720000000001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-957618.68899406295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-960675.47899406299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21" sqref="J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'Кузнецкая 93(2022)'!A2:G2</f>
        <v>перед собственниками дома по адресу: ул. Кузнецкая 93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96</v>
      </c>
    </row>
    <row r="10" spans="1:9" ht="15.75" x14ac:dyDescent="0.25">
      <c r="A10" s="128" t="s">
        <v>8</v>
      </c>
      <c r="B10" s="129"/>
      <c r="C10" s="129"/>
      <c r="D10" s="130"/>
      <c r="E10" s="139">
        <f>SUM(E11:E16)</f>
        <v>-108.78</v>
      </c>
      <c r="F10" s="139">
        <f>SUM(F11:F16)</f>
        <v>-108.78</v>
      </c>
      <c r="G10" s="139">
        <f>SUM(G11:G16)</f>
        <v>0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0</v>
      </c>
    </row>
    <row r="12" spans="1:9" ht="15.75" x14ac:dyDescent="0.25">
      <c r="A12" s="131" t="s">
        <v>10</v>
      </c>
      <c r="B12" s="132"/>
      <c r="C12" s="132"/>
      <c r="D12" s="133"/>
      <c r="E12" s="18">
        <v>0</v>
      </c>
      <c r="F12" s="18">
        <v>0</v>
      </c>
      <c r="G12" s="18">
        <v>0</v>
      </c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0</v>
      </c>
      <c r="G13" s="18">
        <v>0</v>
      </c>
    </row>
    <row r="14" spans="1:9" ht="15.75" x14ac:dyDescent="0.25">
      <c r="A14" s="131" t="s">
        <v>12</v>
      </c>
      <c r="B14" s="132"/>
      <c r="C14" s="132"/>
      <c r="D14" s="133"/>
      <c r="E14" s="18">
        <v>-108.78</v>
      </c>
      <c r="F14" s="18">
        <v>-108.78</v>
      </c>
      <c r="G14" s="18">
        <v>0</v>
      </c>
    </row>
    <row r="15" spans="1:9" ht="15.75" x14ac:dyDescent="0.25">
      <c r="A15" s="124" t="s">
        <v>91</v>
      </c>
      <c r="B15" s="124"/>
      <c r="C15" s="124"/>
      <c r="D15" s="124"/>
      <c r="E15" s="18">
        <v>0</v>
      </c>
      <c r="F15" s="18">
        <v>0</v>
      </c>
      <c r="G15" s="18">
        <v>0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0</v>
      </c>
      <c r="G16" s="18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28163.040000000001</v>
      </c>
      <c r="F17" s="18">
        <v>28070.400000000001</v>
      </c>
      <c r="G17" s="18">
        <v>3149.43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8278.84</v>
      </c>
      <c r="F21" s="56">
        <f>SUM(F22:F25)</f>
        <v>8269.1899999999987</v>
      </c>
      <c r="G21" s="56">
        <f>SUM(G22:G25)</f>
        <v>958.77</v>
      </c>
    </row>
    <row r="22" spans="1:10" ht="15.75" x14ac:dyDescent="0.25">
      <c r="A22" s="131" t="s">
        <v>92</v>
      </c>
      <c r="B22" s="132"/>
      <c r="C22" s="132"/>
      <c r="D22" s="133"/>
      <c r="E22" s="18">
        <v>368.92</v>
      </c>
      <c r="F22" s="18">
        <v>365.69</v>
      </c>
      <c r="G22" s="18">
        <v>43.01</v>
      </c>
    </row>
    <row r="23" spans="1:10" ht="15.75" x14ac:dyDescent="0.25">
      <c r="A23" s="131" t="s">
        <v>93</v>
      </c>
      <c r="B23" s="132"/>
      <c r="C23" s="132"/>
      <c r="D23" s="133"/>
      <c r="E23" s="18">
        <v>0</v>
      </c>
      <c r="F23" s="18">
        <v>0</v>
      </c>
      <c r="G23" s="18">
        <v>0</v>
      </c>
    </row>
    <row r="24" spans="1:10" ht="15.75" x14ac:dyDescent="0.25">
      <c r="A24" s="131" t="s">
        <v>57</v>
      </c>
      <c r="B24" s="132"/>
      <c r="C24" s="132"/>
      <c r="D24" s="133"/>
      <c r="E24" s="18">
        <v>7671.12</v>
      </c>
      <c r="F24" s="18">
        <v>7620.41</v>
      </c>
      <c r="G24" s="18">
        <v>887.97</v>
      </c>
    </row>
    <row r="25" spans="1:10" ht="15.75" x14ac:dyDescent="0.25">
      <c r="A25" s="131" t="s">
        <v>86</v>
      </c>
      <c r="B25" s="132"/>
      <c r="C25" s="132"/>
      <c r="D25" s="133"/>
      <c r="E25" s="18">
        <v>238.8</v>
      </c>
      <c r="F25" s="18">
        <v>283.08999999999997</v>
      </c>
      <c r="G25" s="18">
        <v>27.79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94</v>
      </c>
      <c r="B30" s="65"/>
      <c r="C30" s="65"/>
      <c r="D30" s="65"/>
      <c r="E30" s="65"/>
      <c r="F30" s="39">
        <f>'Кузнецкая 93(2022)'!F64</f>
        <v>-957618.68899406295</v>
      </c>
      <c r="G30" s="58"/>
    </row>
    <row r="31" spans="1:10" ht="11.45" customHeight="1" x14ac:dyDescent="0.2">
      <c r="A31" s="81" t="s">
        <v>72</v>
      </c>
      <c r="B31" s="82"/>
      <c r="C31" s="82"/>
      <c r="D31" s="82"/>
      <c r="E31" s="83"/>
      <c r="F31" s="77">
        <f>SUM(F33:F37)</f>
        <v>36242.165090103983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'[7]УК ВР декабрь нар'!W351+'[7]УК ВР декабрь нар'!FE351</f>
        <v>26.021121423717862</v>
      </c>
      <c r="G33" s="1"/>
      <c r="H33" s="1"/>
      <c r="L33" s="62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'[7]УК ВР декабрь нар'!FF351+'[7]УК ВР декабрь нар'!X351</f>
        <v>6.2113010258137438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'[7]УК ВР декабрь нар'!Y351+'[7]УК ВР декабрь нар'!FH351+'[7]УК ВР декабрь нар'!AW351</f>
        <v>126.072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'[7]УК ВР декабрь нар'!AV351+'[7]УК ВР декабрь нар'!FX351</f>
        <v>36052.365000000253</v>
      </c>
      <c r="G36" s="1"/>
      <c r="H36" s="1"/>
    </row>
    <row r="37" spans="1:12" ht="26.45" hidden="1" customHeight="1" x14ac:dyDescent="0.25">
      <c r="A37" s="66" t="s">
        <v>61</v>
      </c>
      <c r="B37" s="79"/>
      <c r="C37" s="79"/>
      <c r="D37" s="79"/>
      <c r="E37" s="80"/>
      <c r="F37" s="25">
        <f>'[7]УК ВР декабрь нар'!FY351+'[7]УК ВР декабрь нар'!AX351</f>
        <v>31.495667654195909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SUM(F40:F44)+2351.8</f>
        <v>32345.882990114664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6" hidden="1" customHeight="1" x14ac:dyDescent="0.25">
      <c r="A40" s="63" t="s">
        <v>95</v>
      </c>
      <c r="B40" s="63"/>
      <c r="C40" s="63"/>
      <c r="D40" s="63"/>
      <c r="E40" s="63"/>
      <c r="F40" s="25">
        <f>'[7]УК ВР март нар'!CQ351+'[7]УК ВР декабрь нар'!CT351+'[7]УК ВР декабрь нар'!ED351+'[7]УК ВР декабрь нар'!EE351</f>
        <v>28619.730016207832</v>
      </c>
      <c r="G40" s="1"/>
      <c r="H40" s="1"/>
      <c r="L40" s="32"/>
    </row>
    <row r="41" spans="1:12" ht="15.6" hidden="1" customHeight="1" x14ac:dyDescent="0.25">
      <c r="A41" s="63" t="s">
        <v>31</v>
      </c>
      <c r="B41" s="63"/>
      <c r="C41" s="63"/>
      <c r="D41" s="63"/>
      <c r="E41" s="63"/>
      <c r="F41" s="25">
        <f>'[7]УК ВР март нар'!CR351+'[7]УК ВР декабрь нар'!EF351</f>
        <v>254.01114917115501</v>
      </c>
      <c r="G41" s="1"/>
      <c r="H41" s="1"/>
    </row>
    <row r="42" spans="1:12" ht="15.6" hidden="1" customHeight="1" x14ac:dyDescent="0.25">
      <c r="A42" s="63" t="s">
        <v>18</v>
      </c>
      <c r="B42" s="63"/>
      <c r="C42" s="63"/>
      <c r="D42" s="63"/>
      <c r="E42" s="63"/>
      <c r="F42" s="25">
        <f>'[7]УК ВР март нар'!CS351+'[7]УК ВР декабрь нар'!EG351</f>
        <v>350.97091028640278</v>
      </c>
      <c r="G42" s="1"/>
      <c r="H42" s="1"/>
    </row>
    <row r="43" spans="1:12" ht="15.6" hidden="1" customHeight="1" x14ac:dyDescent="0.25">
      <c r="A43" s="63" t="s">
        <v>19</v>
      </c>
      <c r="B43" s="63"/>
      <c r="C43" s="63"/>
      <c r="D43" s="63"/>
      <c r="E43" s="63"/>
      <c r="F43" s="25">
        <f>'[7]УК ВР декабрь нар'!FA351</f>
        <v>0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'[7]УК ВР март нар'!DI351+'[7]УК ВР декабрь нар'!FB351</f>
        <v>769.37091444927319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136152.19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нар'!GO351+'[7]УК ВР декабрь нар'!GP351</f>
        <v>136152.19</v>
      </c>
      <c r="G46" s="1"/>
      <c r="H46" s="1"/>
      <c r="L46" s="32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'[7]УК ВР декабрь нар'!GR351+'[7]УК ВР декабрь нар'!GS351+'[7]УК ВР декабрь нар'!GT351+'[7]УК ВР декабрь нар'!GU351+'[7]УК ВР декабрь нар'!GV351+'[7]УК ВР декабрь нар'!GW351+'[7]УК ВР декабрь нар'!GX351+'[7]УК ВР декабрь нар'!GY351+'[7]УК ВР декабрь нар'!GZ351</f>
        <v>0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3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204740.23808021867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10925.509999999998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1015.05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9910.4599999999991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215665.74808021868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28163.040000000001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28070.400000000001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-1145121.3970742817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-1148270.8270742816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93</vt:lpstr>
      <vt:lpstr>Кузнецкая 93(2019)</vt:lpstr>
      <vt:lpstr>Кузнецкая 93(2020)</vt:lpstr>
      <vt:lpstr>Кузнецкая 93(2021)</vt:lpstr>
      <vt:lpstr>Кузнецкая 93(2022)</vt:lpstr>
      <vt:lpstr>Кузнецкая 93(2023)</vt:lpstr>
      <vt:lpstr>'Кузнецкая 93'!Область_печати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2018-04-11T07:28:08Z</cp:lastPrinted>
  <dcterms:created xsi:type="dcterms:W3CDTF">2013-05-24T09:13:10Z</dcterms:created>
  <dcterms:modified xsi:type="dcterms:W3CDTF">2024-05-20T11:15:34Z</dcterms:modified>
</cp:coreProperties>
</file>